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LARISSSA NOVÔA FARIA\2026\PREGÃO ELETRÔNICO\012.2026 - IMPRESSÃO DIGITAL - 202600056\"/>
    </mc:Choice>
  </mc:AlternateContent>
  <xr:revisionPtr revIDLastSave="0" documentId="13_ncr:1_{D0861507-A681-4681-8414-F7A28749B3C8}" xr6:coauthVersionLast="47" xr6:coauthVersionMax="47" xr10:uidLastSave="{00000000-0000-0000-0000-000000000000}"/>
  <bookViews>
    <workbookView xWindow="-28920" yWindow="555" windowWidth="29040" windowHeight="15720" xr2:uid="{72A21495-1213-4919-9F05-04081D756EA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H6" i="1" s="1"/>
  <c r="G7" i="1"/>
  <c r="G8" i="1"/>
  <c r="G9" i="1"/>
  <c r="G10" i="1"/>
  <c r="G11" i="1"/>
  <c r="G12" i="1"/>
  <c r="G13" i="1"/>
  <c r="H13" i="1" s="1"/>
  <c r="G14" i="1"/>
  <c r="G15" i="1"/>
  <c r="G16" i="1"/>
  <c r="G17" i="1"/>
  <c r="G18" i="1"/>
  <c r="G19" i="1"/>
  <c r="G20" i="1"/>
  <c r="G21" i="1"/>
  <c r="G22" i="1"/>
  <c r="G23" i="1"/>
  <c r="G24" i="1"/>
  <c r="G25" i="1"/>
  <c r="H25" i="1" s="1"/>
  <c r="G26" i="1"/>
  <c r="G27" i="1"/>
  <c r="G28" i="1"/>
  <c r="G29" i="1"/>
  <c r="G30" i="1"/>
  <c r="G31" i="1"/>
  <c r="G32" i="1"/>
  <c r="G33" i="1"/>
  <c r="G34" i="1"/>
  <c r="G35" i="1"/>
  <c r="G36" i="1"/>
  <c r="G37" i="1"/>
  <c r="H37" i="1" s="1"/>
  <c r="G38" i="1"/>
  <c r="G39" i="1"/>
  <c r="G40" i="1"/>
  <c r="G41" i="1"/>
  <c r="G42" i="1"/>
  <c r="G43" i="1"/>
  <c r="G44" i="1"/>
  <c r="G45" i="1"/>
  <c r="G46" i="1"/>
  <c r="G47" i="1"/>
  <c r="G48" i="1"/>
  <c r="G49" i="1"/>
  <c r="H49" i="1" s="1"/>
  <c r="G50" i="1"/>
  <c r="G51" i="1"/>
  <c r="G52" i="1"/>
  <c r="G53" i="1"/>
  <c r="G54" i="1"/>
  <c r="G55" i="1"/>
  <c r="G56" i="1"/>
  <c r="G57" i="1"/>
  <c r="G58" i="1"/>
  <c r="G59" i="1"/>
  <c r="G60" i="1"/>
  <c r="G61" i="1"/>
  <c r="H61" i="1" s="1"/>
  <c r="G62" i="1"/>
  <c r="G63" i="1"/>
  <c r="G64" i="1"/>
  <c r="G65" i="1"/>
  <c r="G66" i="1"/>
  <c r="G67" i="1"/>
  <c r="G68" i="1"/>
  <c r="G69" i="1"/>
  <c r="G70" i="1"/>
  <c r="G71" i="1"/>
  <c r="G72" i="1"/>
  <c r="G73" i="1"/>
  <c r="H73" i="1" s="1"/>
  <c r="G74" i="1"/>
  <c r="G75" i="1"/>
  <c r="G76" i="1"/>
  <c r="G77" i="1"/>
  <c r="G78" i="1"/>
  <c r="G79" i="1"/>
  <c r="G80" i="1"/>
  <c r="G81" i="1"/>
  <c r="G82" i="1"/>
  <c r="G83" i="1"/>
  <c r="G84" i="1"/>
  <c r="G85" i="1"/>
  <c r="H85" i="1" s="1"/>
  <c r="G86" i="1"/>
  <c r="G87" i="1"/>
  <c r="H3" i="1"/>
  <c r="H4" i="1"/>
  <c r="H5" i="1"/>
  <c r="H7" i="1"/>
  <c r="H8" i="1"/>
  <c r="H9" i="1"/>
  <c r="H10" i="1"/>
  <c r="H11" i="1"/>
  <c r="H12" i="1"/>
  <c r="H14" i="1"/>
  <c r="H15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6" i="1"/>
  <c r="H38" i="1"/>
  <c r="H39" i="1"/>
  <c r="H40" i="1"/>
  <c r="H41" i="1"/>
  <c r="H42" i="1"/>
  <c r="H43" i="1"/>
  <c r="H44" i="1"/>
  <c r="H45" i="1"/>
  <c r="H46" i="1"/>
  <c r="H47" i="1"/>
  <c r="H48" i="1"/>
  <c r="H50" i="1"/>
  <c r="H51" i="1"/>
  <c r="H52" i="1"/>
  <c r="H53" i="1"/>
  <c r="H54" i="1"/>
  <c r="H55" i="1"/>
  <c r="H56" i="1"/>
  <c r="H57" i="1"/>
  <c r="H58" i="1"/>
  <c r="H59" i="1"/>
  <c r="H60" i="1"/>
  <c r="H62" i="1"/>
  <c r="H63" i="1"/>
  <c r="H64" i="1"/>
  <c r="H65" i="1"/>
  <c r="H66" i="1"/>
  <c r="H67" i="1"/>
  <c r="H68" i="1"/>
  <c r="H69" i="1"/>
  <c r="H70" i="1"/>
  <c r="H71" i="1"/>
  <c r="H72" i="1"/>
  <c r="H74" i="1"/>
  <c r="H75" i="1"/>
  <c r="H76" i="1"/>
  <c r="H77" i="1"/>
  <c r="H78" i="1"/>
  <c r="H79" i="1"/>
  <c r="H80" i="1"/>
  <c r="H81" i="1"/>
  <c r="H82" i="1"/>
  <c r="H83" i="1"/>
  <c r="H84" i="1"/>
  <c r="H86" i="1"/>
  <c r="H87" i="1"/>
  <c r="H88" i="1"/>
  <c r="H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2" i="1"/>
  <c r="F89" i="1" l="1"/>
  <c r="H89" i="1"/>
</calcChain>
</file>

<file path=xl/sharedStrings.xml><?xml version="1.0" encoding="utf-8"?>
<sst xmlns="http://schemas.openxmlformats.org/spreadsheetml/2006/main" count="184" uniqueCount="101">
  <si>
    <t>QUANTIDADE ESTIMADA  POR ANO</t>
  </si>
  <si>
    <t> 8000</t>
  </si>
  <si>
    <t>ITEM</t>
  </si>
  <si>
    <t>DESCRIÇÃO</t>
  </si>
  <si>
    <t>UNIDADE DE MEDIDA</t>
  </si>
  <si>
    <t>VALOR UNITÁRIO</t>
  </si>
  <si>
    <t>Banner em lona Night and Day, impressa em policromia. Acabamento com haste de madeira.</t>
  </si>
  <si>
    <t>m²</t>
  </si>
  <si>
    <t>Lona fosca, impressa em policromia. Acabamento fita 3M ou ilhoses.</t>
  </si>
  <si>
    <t>Faixa em lona impressa em policromia. Acabamento com hastes nas extremidades.</t>
  </si>
  <si>
    <t>Bandeira impressa em tecido, policromia em duas faces, fixada em vara.</t>
  </si>
  <si>
    <t>Sign recortado texto ou figuras, nas cores oferecidas pelo mercado.</t>
  </si>
  <si>
    <t>Adesivo em vinil brilho ou fosco, impressão em policromia.</t>
  </si>
  <si>
    <t>Adesivo em vinil com recorte especial, impressão em policromia.</t>
  </si>
  <si>
    <t>Adesivo transparente, impressão em policromia.</t>
  </si>
  <si>
    <t>Adesivo transparente com recorte especial, impressão em policromia.</t>
  </si>
  <si>
    <t>Adesivo perfurado, impressão em policromia.</t>
  </si>
  <si>
    <t>Placa de papelão 4 mm, aplicação de sign plotado branco, acabamento fita silicone 3M.</t>
  </si>
  <si>
    <t>Placa de polionda 4 mm, aplicação de sign plotado, acabamento fita silicone 3M.</t>
  </si>
  <si>
    <t>Placa de PVC 01 mm, aplicação de sign plotado, acabamento fita silicone 3M.</t>
  </si>
  <si>
    <t>Placa de PVC 01 mm impressão frente e verso, acabamento recorte redondo.</t>
  </si>
  <si>
    <t>Placa de PVC 02 mm, aplicação de sign plotado, acabamento fita silicone 3M.</t>
  </si>
  <si>
    <t>Placa de PVC 03 mm, aplicação de sign plotado, acabamento fita silicone 3M.</t>
  </si>
  <si>
    <t>Placa de PVC 03 mm com recorte especial, aplicação de sign plotado.</t>
  </si>
  <si>
    <t>Placa de acrílico transparente 3 mm, aplicação de sign plotado, acabamento fita silicone 3M.</t>
  </si>
  <si>
    <t>Placa de acrílico 3 mm com recorte especial, aplicação de sign plotado.</t>
  </si>
  <si>
    <t>Placa de PVC expandido, impressão em policromia, acabamento fita silicone 3M.</t>
  </si>
  <si>
    <t>Placa de MDF 6 mm, aplicação de sign plotado, acabamento fita silicone 3M.</t>
  </si>
  <si>
    <t>Placa de MDF 6 mm, aplicação de sign plotado, acabamento com suporte para fixação em pé.</t>
  </si>
  <si>
    <t>Placa de MDF 6 mm com recorte especial, aplicação de sign plotado, suporte para fixação em pé.</t>
  </si>
  <si>
    <t>Placa em lona fixada em estrutura de metalon 20mm x 20mm.</t>
  </si>
  <si>
    <t>Placa em lona fixada em estrutura de metalon 40mm x 40mm.</t>
  </si>
  <si>
    <t>Placa em lona fixada em estrutura de metalon 40mm x 40mm, com fixação em pé.</t>
  </si>
  <si>
    <t>Placa em lona 2 faces fixada em estrutura de metalon 40mm x 40mm, com fixação em pé.</t>
  </si>
  <si>
    <t>Placa em PVC 1mm fixada em estrutura de metalon 40mm x 40mm, com fixação em pé (uma face).</t>
  </si>
  <si>
    <t>Placa em PVC 1mm fixada em estrutura de metalon 40mm x 40mm, com fixação em pé (duas faces).</t>
  </si>
  <si>
    <t>Wind flag banner uma face, bandeira personalizada em tecido, base de apoio.</t>
  </si>
  <si>
    <t>unidade</t>
  </si>
  <si>
    <t>Wind flag banner duas faces, bandeira personalizada em tecido, base de apoio (Medidas aproximadas 2,0m X 0,50m).</t>
  </si>
  <si>
    <t>Quadro branco com aplicação de sign plotado em policromia.</t>
  </si>
  <si>
    <t>Placa em aço escovado, impressão em preto alto/baixo relevo, fixação na parede.</t>
  </si>
  <si>
    <t>Confecção de placa homenagem em aço escovado, formato 16,5 x 20cm, caixa de veludo.</t>
  </si>
  <si>
    <t>Envelope de acrílico bolso A4, formato 29,7 x 21cm, fixação fita silicone VHB.</t>
  </si>
  <si>
    <t>Envelope de acrílico bolso A3, formato 42 x 29,7cm, fixação fita silicone VHB.</t>
  </si>
  <si>
    <t>Prisma de acrílico 01, formato 14 x 8 x 6,5cm.</t>
  </si>
  <si>
    <t>Prisma de acrílico 02, formato 20 x 8 x 6,5cm.</t>
  </si>
  <si>
    <t>Display de mesa 01, formato 21 x 15 x 6,5cm.</t>
  </si>
  <si>
    <t>Display de mesa 02, formato 21,5 x 30 x 6,5cm.</t>
  </si>
  <si>
    <t>Placa estacionamento, chapa galvanizada 2mm, aplicação de vinil, fixação no tubo metalon.</t>
  </si>
  <si>
    <t>Placa em Braille, em acrílico ou alumínio (4mm (acrílico) ou 0,5-1mm (alumínio)) - Texto + Braille em relevo, contraste de cores, fixação com fita 3M ou furos</t>
  </si>
  <si>
    <t>Faixa tátil para piso, em PVC, borracha, concreto ou inox - Relevo 3–5 mm, Tipos direcional e alerta, contraste ≥30%, instalação colada ou encaixada</t>
  </si>
  <si>
    <t>Placa fotoluminescente, em PVC fotoluminescente, espessura 1 mm, Brilho até 30h após carga, uso em rotas de fuga, fixação com fita ou parafusos.</t>
  </si>
  <si>
    <t>Bandeirola personalizada em Papel Couché 250 g ou tecido PVC, Impressão frente e verso, fixação com cordão ou bastão, recorte especial.</t>
  </si>
  <si>
    <t>Placa em ACM, Alumínio composto (ACM), 3 mm ou 4 mm, Alta resistência, leve, anticorrosão, proteção UV, com recorte especial.</t>
  </si>
  <si>
    <t>Placa em XPS ou PAC, Poliestireno extrudado (XPS), 20–80 mm (comum: 25 mm), Isolante térmico, impermeável, leve. Com recorte especial.</t>
  </si>
  <si>
    <t>Placa de acrílico com impressão UV, Acrílico cristal ou branco, 2–3 mm - Impressão UV direta, cores vivas, resistente a desbotamento. Com recorte especial.</t>
  </si>
  <si>
    <t>Letreiro Neon, LED Neon Flex + base acrílico, Base 3 mm, Consumo 10–25 W/m, fonte bivolt, cores diversas</t>
  </si>
  <si>
    <t>Tecido com impressão em serigrafia, em policromia - uma ou duas faces, com costura de acabamento.</t>
  </si>
  <si>
    <t>Tecido com impressão em sublimação, policromia, uma ou duas faces, com costura de acabamento.</t>
  </si>
  <si>
    <t>Instalação de letreiro NEON, com suporte e parafusos em parede ou estrutura fixa, e com instalação elétrica.</t>
  </si>
  <si>
    <t>diária</t>
  </si>
  <si>
    <t>Instalação de faixa tátil em piso</t>
  </si>
  <si>
    <t>Instalação placas com fita 3M sem escada.</t>
  </si>
  <si>
    <t>Instalação de bandeirola com escada</t>
  </si>
  <si>
    <t>Instalação de banner com ilhoses em grid.</t>
  </si>
  <si>
    <t>Instalação de placas com parafusos na parede.</t>
  </si>
  <si>
    <t>Instalação placas com fita 3M com escada.</t>
  </si>
  <si>
    <t>Instalação de bandeirola com andaime</t>
  </si>
  <si>
    <t>Instalação de banner pendurado com cabo de aço.</t>
  </si>
  <si>
    <t>Instalação de placas de MDF e de sinalização no chão.</t>
  </si>
  <si>
    <t>Instalação placas com fita 3M andaime.</t>
  </si>
  <si>
    <t>Instalação de adesivos na parede/TS/parede de vidro/veículo.</t>
  </si>
  <si>
    <t>Instalação de placas pendurado com cabo de aço.</t>
  </si>
  <si>
    <t>Instalação de estrutura de metalon em estande de TS.</t>
  </si>
  <si>
    <t>Instalação de lona plotada em TS (estandes).</t>
  </si>
  <si>
    <t>Instalação de estrutura de metalon em parede.</t>
  </si>
  <si>
    <t>Desinstalação de letreiro NEON, com suporte e parafusos em parede ou estrutura fixa, e com instalação elétrica.</t>
  </si>
  <si>
    <t>Desinstalação de faixa tátil em piso</t>
  </si>
  <si>
    <t>Desinstalação placas com fita 3M sem escada.</t>
  </si>
  <si>
    <t>Desinstalação de bandeirola com escada</t>
  </si>
  <si>
    <t>Desinstalação de banner com ilhoses em grid.</t>
  </si>
  <si>
    <t>Desinstalação de placas com parafusos na parede.</t>
  </si>
  <si>
    <t>Desinstalação placas com fita 3M com escada.</t>
  </si>
  <si>
    <t>Desinstalação de bandeirola com andaime</t>
  </si>
  <si>
    <t>Desinstalação de banner pendurado com cabo de aço.</t>
  </si>
  <si>
    <t>Desinstalação de placas de MDF e de sinalização no chão.</t>
  </si>
  <si>
    <t>Desinstalação placas com fita 3M andaime.</t>
  </si>
  <si>
    <t>Desinstalação de adesivos na parede/TS/parede de vidro/veículo.</t>
  </si>
  <si>
    <t>Desinstalação de placas pendurado com cabo de aço.</t>
  </si>
  <si>
    <t>Desinstalação de estrutura de metalon em estande de TS.</t>
  </si>
  <si>
    <t>Desinstalação de lona plotada em TS (estandes).</t>
  </si>
  <si>
    <t>Desinstalação de estrutura de metalon em parede.</t>
  </si>
  <si>
    <t>Deslocamento de 61 a 169 km.</t>
  </si>
  <si>
    <t>km</t>
  </si>
  <si>
    <t>Confecção de troféu tipo 01, estrutura em acrílico, placa de identificação em metal inox.
Medidas aproximadas 13cm X 19cm).</t>
  </si>
  <si>
    <t>Totem dobrável GF triplex bobina, laminação semifosca, fita dupla face.
(Medidas aproximadas 2,0m X 0,70m)</t>
  </si>
  <si>
    <t>Confecção de troféu tipo 02, base de madeira, placa de latão.
(Medidas aproximadas 13cm X 10cm).</t>
  </si>
  <si>
    <t>VALOR ESTIMADO POR ANO</t>
  </si>
  <si>
    <t>QUANTIDADE ESTIMADA PARA 36 MESES</t>
  </si>
  <si>
    <t>VALOR ESTIMADO TOTAL (36 MESES)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</si>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</sst>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Aptos Narrow"/>
      <family val="2"/>
      <scheme val="minor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15967-2E8D-49F9-9E5F-B955BA595F75}">
  <dimension ref="A1:L92"/>
  <sheetViews>
    <sheetView tabSelected="1" topLeftCell="A84" workbookViewId="0">
      <selection activeCell="H103" sqref="H103"/>
    </sheetView>
  </sheetViews>
  <sheetFormatPr defaultRowHeight="12.5" x14ac:dyDescent="0.25"/>
  <cols>
    <col min="1" max="1" width="8.7265625" style="8"/>
    <col min="2" max="2" width="21.81640625" style="8" customWidth="1"/>
    <col min="3" max="3" width="11.81640625" style="8" customWidth="1"/>
    <col min="4" max="4" width="18" style="8" customWidth="1"/>
    <col min="5" max="5" width="13.453125" style="18" customWidth="1"/>
    <col min="6" max="6" width="16.08984375" style="8" customWidth="1"/>
    <col min="7" max="7" width="18" style="7" customWidth="1"/>
    <col min="8" max="8" width="16.90625" style="7" customWidth="1"/>
    <col min="9" max="9" width="8.984375E-2" style="8" customWidth="1"/>
    <col min="10" max="10" width="8.7265625" style="8" hidden="1" customWidth="1"/>
    <col min="11" max="11" width="8.7265625" style="8"/>
    <col min="12" max="12" width="17.90625" style="8" customWidth="1"/>
    <col min="13" max="16384" width="8.7265625" style="8"/>
  </cols>
  <sheetData>
    <row r="1" spans="1:12" s="3" customFormat="1" ht="35.5" customHeight="1" x14ac:dyDescent="0.25">
      <c r="A1" s="1" t="s">
        <v>2</v>
      </c>
      <c r="B1" s="1" t="s">
        <v>3</v>
      </c>
      <c r="C1" s="1" t="s">
        <v>4</v>
      </c>
      <c r="D1" s="1" t="s">
        <v>0</v>
      </c>
      <c r="E1" s="2" t="s">
        <v>5</v>
      </c>
      <c r="F1" s="1" t="s">
        <v>97</v>
      </c>
      <c r="G1" s="1" t="s">
        <v>98</v>
      </c>
      <c r="H1" s="1" t="s">
        <v>99</v>
      </c>
    </row>
    <row r="2" spans="1:12" ht="68" customHeight="1" x14ac:dyDescent="0.25">
      <c r="A2" s="4">
        <v>1</v>
      </c>
      <c r="B2" s="5" t="s">
        <v>6</v>
      </c>
      <c r="C2" s="4" t="s">
        <v>7</v>
      </c>
      <c r="D2" s="4">
        <v>280</v>
      </c>
      <c r="E2" s="6"/>
      <c r="F2" s="6">
        <f>D2*E2</f>
        <v>0</v>
      </c>
      <c r="G2" s="7">
        <f>D2*3</f>
        <v>840</v>
      </c>
      <c r="H2" s="19">
        <f>E2*G2</f>
        <v>0</v>
      </c>
      <c r="L2" s="7"/>
    </row>
    <row r="3" spans="1:12" ht="53.5" customHeight="1" x14ac:dyDescent="0.25">
      <c r="A3" s="4">
        <v>2</v>
      </c>
      <c r="B3" s="5" t="s">
        <v>8</v>
      </c>
      <c r="C3" s="4" t="s">
        <v>7</v>
      </c>
      <c r="D3" s="4">
        <v>2500</v>
      </c>
      <c r="E3" s="6"/>
      <c r="F3" s="6">
        <f t="shared" ref="F3:F66" si="0">D3*E3</f>
        <v>0</v>
      </c>
      <c r="G3" s="7">
        <f t="shared" ref="G3:G66" si="1">D3*3</f>
        <v>7500</v>
      </c>
      <c r="H3" s="19">
        <f t="shared" ref="H3:H66" si="2">E3*G3</f>
        <v>0</v>
      </c>
      <c r="L3" s="7"/>
    </row>
    <row r="4" spans="1:12" ht="67" customHeight="1" x14ac:dyDescent="0.25">
      <c r="A4" s="4">
        <v>3</v>
      </c>
      <c r="B4" s="5" t="s">
        <v>9</v>
      </c>
      <c r="C4" s="4" t="s">
        <v>7</v>
      </c>
      <c r="D4" s="4">
        <v>70</v>
      </c>
      <c r="E4" s="6"/>
      <c r="F4" s="6">
        <f t="shared" si="0"/>
        <v>0</v>
      </c>
      <c r="G4" s="7">
        <f t="shared" si="1"/>
        <v>210</v>
      </c>
      <c r="H4" s="19">
        <f t="shared" si="2"/>
        <v>0</v>
      </c>
      <c r="L4" s="7"/>
    </row>
    <row r="5" spans="1:12" ht="52" customHeight="1" x14ac:dyDescent="0.25">
      <c r="A5" s="4">
        <v>4</v>
      </c>
      <c r="B5" s="5" t="s">
        <v>10</v>
      </c>
      <c r="C5" s="4" t="s">
        <v>7</v>
      </c>
      <c r="D5" s="4">
        <v>120</v>
      </c>
      <c r="E5" s="6"/>
      <c r="F5" s="6">
        <f t="shared" si="0"/>
        <v>0</v>
      </c>
      <c r="G5" s="7">
        <f t="shared" si="1"/>
        <v>360</v>
      </c>
      <c r="H5" s="19">
        <f t="shared" si="2"/>
        <v>0</v>
      </c>
      <c r="L5" s="7"/>
    </row>
    <row r="6" spans="1:12" ht="56" customHeight="1" x14ac:dyDescent="0.25">
      <c r="A6" s="4">
        <v>5</v>
      </c>
      <c r="B6" s="5" t="s">
        <v>11</v>
      </c>
      <c r="C6" s="4" t="s">
        <v>7</v>
      </c>
      <c r="D6" s="4">
        <v>80</v>
      </c>
      <c r="E6" s="6"/>
      <c r="F6" s="6">
        <f t="shared" si="0"/>
        <v>0</v>
      </c>
      <c r="G6" s="7">
        <f t="shared" si="1"/>
        <v>240</v>
      </c>
      <c r="H6" s="19">
        <f t="shared" si="2"/>
        <v>0</v>
      </c>
      <c r="L6" s="7"/>
    </row>
    <row r="7" spans="1:12" ht="46.5" customHeight="1" x14ac:dyDescent="0.25">
      <c r="A7" s="4">
        <v>6</v>
      </c>
      <c r="B7" s="5" t="s">
        <v>12</v>
      </c>
      <c r="C7" s="4" t="s">
        <v>7</v>
      </c>
      <c r="D7" s="4">
        <v>2200</v>
      </c>
      <c r="E7" s="6"/>
      <c r="F7" s="6">
        <f t="shared" si="0"/>
        <v>0</v>
      </c>
      <c r="G7" s="7">
        <f t="shared" si="1"/>
        <v>6600</v>
      </c>
      <c r="H7" s="19">
        <f t="shared" si="2"/>
        <v>0</v>
      </c>
      <c r="L7" s="7"/>
    </row>
    <row r="8" spans="1:12" ht="55" customHeight="1" x14ac:dyDescent="0.25">
      <c r="A8" s="4">
        <v>7</v>
      </c>
      <c r="B8" s="5" t="s">
        <v>13</v>
      </c>
      <c r="C8" s="4" t="s">
        <v>7</v>
      </c>
      <c r="D8" s="4">
        <v>700</v>
      </c>
      <c r="E8" s="6"/>
      <c r="F8" s="6">
        <f t="shared" si="0"/>
        <v>0</v>
      </c>
      <c r="G8" s="7">
        <f t="shared" si="1"/>
        <v>2100</v>
      </c>
      <c r="H8" s="19">
        <f t="shared" si="2"/>
        <v>0</v>
      </c>
      <c r="L8" s="7"/>
    </row>
    <row r="9" spans="1:12" ht="43" customHeight="1" x14ac:dyDescent="0.25">
      <c r="A9" s="4">
        <v>8</v>
      </c>
      <c r="B9" s="5" t="s">
        <v>14</v>
      </c>
      <c r="C9" s="4" t="s">
        <v>7</v>
      </c>
      <c r="D9" s="4">
        <v>100</v>
      </c>
      <c r="E9" s="6"/>
      <c r="F9" s="6">
        <f t="shared" si="0"/>
        <v>0</v>
      </c>
      <c r="G9" s="7">
        <f t="shared" si="1"/>
        <v>300</v>
      </c>
      <c r="H9" s="19">
        <f t="shared" si="2"/>
        <v>0</v>
      </c>
      <c r="L9" s="7"/>
    </row>
    <row r="10" spans="1:12" ht="49.5" customHeight="1" x14ac:dyDescent="0.25">
      <c r="A10" s="4">
        <v>9</v>
      </c>
      <c r="B10" s="5" t="s">
        <v>15</v>
      </c>
      <c r="C10" s="4" t="s">
        <v>7</v>
      </c>
      <c r="D10" s="4">
        <v>100</v>
      </c>
      <c r="E10" s="6"/>
      <c r="F10" s="6">
        <f t="shared" si="0"/>
        <v>0</v>
      </c>
      <c r="G10" s="7">
        <f t="shared" si="1"/>
        <v>300</v>
      </c>
      <c r="H10" s="19">
        <f t="shared" si="2"/>
        <v>0</v>
      </c>
      <c r="L10" s="7"/>
    </row>
    <row r="11" spans="1:12" ht="38.5" customHeight="1" x14ac:dyDescent="0.25">
      <c r="A11" s="4">
        <v>10</v>
      </c>
      <c r="B11" s="5" t="s">
        <v>16</v>
      </c>
      <c r="C11" s="4" t="s">
        <v>7</v>
      </c>
      <c r="D11" s="4">
        <v>20</v>
      </c>
      <c r="E11" s="6"/>
      <c r="F11" s="6">
        <f t="shared" si="0"/>
        <v>0</v>
      </c>
      <c r="G11" s="7">
        <f t="shared" si="1"/>
        <v>60</v>
      </c>
      <c r="H11" s="19">
        <f t="shared" si="2"/>
        <v>0</v>
      </c>
      <c r="L11" s="7"/>
    </row>
    <row r="12" spans="1:12" ht="62" customHeight="1" x14ac:dyDescent="0.25">
      <c r="A12" s="4">
        <v>11</v>
      </c>
      <c r="B12" s="5" t="s">
        <v>17</v>
      </c>
      <c r="C12" s="4" t="s">
        <v>7</v>
      </c>
      <c r="D12" s="4">
        <v>60</v>
      </c>
      <c r="E12" s="6"/>
      <c r="F12" s="6">
        <f t="shared" si="0"/>
        <v>0</v>
      </c>
      <c r="G12" s="7">
        <f t="shared" si="1"/>
        <v>180</v>
      </c>
      <c r="H12" s="19">
        <f t="shared" si="2"/>
        <v>0</v>
      </c>
      <c r="L12" s="7"/>
    </row>
    <row r="13" spans="1:12" ht="51" customHeight="1" x14ac:dyDescent="0.25">
      <c r="A13" s="4">
        <v>12</v>
      </c>
      <c r="B13" s="5" t="s">
        <v>18</v>
      </c>
      <c r="C13" s="4" t="s">
        <v>7</v>
      </c>
      <c r="D13" s="4">
        <v>30</v>
      </c>
      <c r="E13" s="6"/>
      <c r="F13" s="6">
        <f t="shared" si="0"/>
        <v>0</v>
      </c>
      <c r="G13" s="7">
        <f t="shared" si="1"/>
        <v>90</v>
      </c>
      <c r="H13" s="19">
        <f t="shared" si="2"/>
        <v>0</v>
      </c>
      <c r="L13" s="7"/>
    </row>
    <row r="14" spans="1:12" ht="50" customHeight="1" x14ac:dyDescent="0.25">
      <c r="A14" s="4">
        <v>13</v>
      </c>
      <c r="B14" s="5" t="s">
        <v>19</v>
      </c>
      <c r="C14" s="4" t="s">
        <v>7</v>
      </c>
      <c r="D14" s="4">
        <v>400</v>
      </c>
      <c r="E14" s="6"/>
      <c r="F14" s="6">
        <f t="shared" si="0"/>
        <v>0</v>
      </c>
      <c r="G14" s="7">
        <f t="shared" si="1"/>
        <v>1200</v>
      </c>
      <c r="H14" s="19">
        <f t="shared" si="2"/>
        <v>0</v>
      </c>
      <c r="L14" s="7"/>
    </row>
    <row r="15" spans="1:12" ht="50.5" customHeight="1" x14ac:dyDescent="0.25">
      <c r="A15" s="4">
        <v>14</v>
      </c>
      <c r="B15" s="5" t="s">
        <v>20</v>
      </c>
      <c r="C15" s="4" t="s">
        <v>7</v>
      </c>
      <c r="D15" s="4">
        <v>100</v>
      </c>
      <c r="E15" s="6"/>
      <c r="F15" s="6">
        <f t="shared" si="0"/>
        <v>0</v>
      </c>
      <c r="G15" s="7">
        <f t="shared" si="1"/>
        <v>300</v>
      </c>
      <c r="H15" s="19">
        <f t="shared" si="2"/>
        <v>0</v>
      </c>
      <c r="L15" s="7"/>
    </row>
    <row r="16" spans="1:12" ht="55" customHeight="1" x14ac:dyDescent="0.25">
      <c r="A16" s="4">
        <v>15</v>
      </c>
      <c r="B16" s="5" t="s">
        <v>21</v>
      </c>
      <c r="C16" s="4" t="s">
        <v>7</v>
      </c>
      <c r="D16" s="4">
        <v>170</v>
      </c>
      <c r="E16" s="6"/>
      <c r="F16" s="6">
        <f t="shared" si="0"/>
        <v>0</v>
      </c>
      <c r="G16" s="7">
        <f t="shared" si="1"/>
        <v>510</v>
      </c>
      <c r="H16" s="19">
        <f t="shared" si="2"/>
        <v>0</v>
      </c>
      <c r="L16" s="7"/>
    </row>
    <row r="17" spans="1:12" ht="51" customHeight="1" x14ac:dyDescent="0.25">
      <c r="A17" s="4">
        <v>16</v>
      </c>
      <c r="B17" s="5" t="s">
        <v>22</v>
      </c>
      <c r="C17" s="4" t="s">
        <v>7</v>
      </c>
      <c r="D17" s="4">
        <v>170</v>
      </c>
      <c r="E17" s="6"/>
      <c r="F17" s="6">
        <f t="shared" si="0"/>
        <v>0</v>
      </c>
      <c r="G17" s="7">
        <f t="shared" si="1"/>
        <v>510</v>
      </c>
      <c r="H17" s="19">
        <f t="shared" si="2"/>
        <v>0</v>
      </c>
      <c r="L17" s="7"/>
    </row>
    <row r="18" spans="1:12" ht="53.5" customHeight="1" x14ac:dyDescent="0.25">
      <c r="A18" s="4">
        <v>17</v>
      </c>
      <c r="B18" s="5" t="s">
        <v>23</v>
      </c>
      <c r="C18" s="4" t="s">
        <v>7</v>
      </c>
      <c r="D18" s="4">
        <v>400</v>
      </c>
      <c r="E18" s="6"/>
      <c r="F18" s="6">
        <f t="shared" si="0"/>
        <v>0</v>
      </c>
      <c r="G18" s="7">
        <f t="shared" si="1"/>
        <v>1200</v>
      </c>
      <c r="H18" s="19">
        <f t="shared" si="2"/>
        <v>0</v>
      </c>
      <c r="L18" s="7"/>
    </row>
    <row r="19" spans="1:12" ht="64" customHeight="1" x14ac:dyDescent="0.25">
      <c r="A19" s="4">
        <v>18</v>
      </c>
      <c r="B19" s="5" t="s">
        <v>24</v>
      </c>
      <c r="C19" s="4" t="s">
        <v>7</v>
      </c>
      <c r="D19" s="4">
        <v>50</v>
      </c>
      <c r="E19" s="6"/>
      <c r="F19" s="6">
        <f t="shared" si="0"/>
        <v>0</v>
      </c>
      <c r="G19" s="7">
        <f t="shared" si="1"/>
        <v>150</v>
      </c>
      <c r="H19" s="19">
        <f t="shared" si="2"/>
        <v>0</v>
      </c>
      <c r="L19" s="7"/>
    </row>
    <row r="20" spans="1:12" ht="50" customHeight="1" x14ac:dyDescent="0.25">
      <c r="A20" s="4">
        <v>19</v>
      </c>
      <c r="B20" s="5" t="s">
        <v>25</v>
      </c>
      <c r="C20" s="4" t="s">
        <v>7</v>
      </c>
      <c r="D20" s="4">
        <v>150</v>
      </c>
      <c r="E20" s="6"/>
      <c r="F20" s="6">
        <f t="shared" si="0"/>
        <v>0</v>
      </c>
      <c r="G20" s="7">
        <f t="shared" si="1"/>
        <v>450</v>
      </c>
      <c r="H20" s="19">
        <f t="shared" si="2"/>
        <v>0</v>
      </c>
      <c r="L20" s="7"/>
    </row>
    <row r="21" spans="1:12" ht="62.5" customHeight="1" x14ac:dyDescent="0.25">
      <c r="A21" s="4">
        <v>20</v>
      </c>
      <c r="B21" s="5" t="s">
        <v>26</v>
      </c>
      <c r="C21" s="4" t="s">
        <v>7</v>
      </c>
      <c r="D21" s="4">
        <v>20</v>
      </c>
      <c r="E21" s="6"/>
      <c r="F21" s="6">
        <f t="shared" si="0"/>
        <v>0</v>
      </c>
      <c r="G21" s="7">
        <f t="shared" si="1"/>
        <v>60</v>
      </c>
      <c r="H21" s="19">
        <f t="shared" si="2"/>
        <v>0</v>
      </c>
      <c r="L21" s="7"/>
    </row>
    <row r="22" spans="1:12" ht="53.5" customHeight="1" x14ac:dyDescent="0.25">
      <c r="A22" s="4">
        <v>21</v>
      </c>
      <c r="B22" s="5" t="s">
        <v>27</v>
      </c>
      <c r="C22" s="4" t="s">
        <v>7</v>
      </c>
      <c r="D22" s="4">
        <v>320</v>
      </c>
      <c r="E22" s="6"/>
      <c r="F22" s="6">
        <f t="shared" si="0"/>
        <v>0</v>
      </c>
      <c r="G22" s="7">
        <f t="shared" si="1"/>
        <v>960</v>
      </c>
      <c r="H22" s="19">
        <f t="shared" si="2"/>
        <v>0</v>
      </c>
      <c r="L22" s="7"/>
    </row>
    <row r="23" spans="1:12" ht="62" customHeight="1" x14ac:dyDescent="0.25">
      <c r="A23" s="4">
        <v>22</v>
      </c>
      <c r="B23" s="5" t="s">
        <v>28</v>
      </c>
      <c r="C23" s="4" t="s">
        <v>7</v>
      </c>
      <c r="D23" s="4">
        <v>100</v>
      </c>
      <c r="E23" s="6"/>
      <c r="F23" s="6">
        <f t="shared" si="0"/>
        <v>0</v>
      </c>
      <c r="G23" s="7">
        <f t="shared" si="1"/>
        <v>300</v>
      </c>
      <c r="H23" s="19">
        <f t="shared" si="2"/>
        <v>0</v>
      </c>
      <c r="L23" s="7"/>
    </row>
    <row r="24" spans="1:12" ht="62" customHeight="1" x14ac:dyDescent="0.25">
      <c r="A24" s="4">
        <v>23</v>
      </c>
      <c r="B24" s="5" t="s">
        <v>29</v>
      </c>
      <c r="C24" s="4" t="s">
        <v>7</v>
      </c>
      <c r="D24" s="4">
        <v>100</v>
      </c>
      <c r="E24" s="6"/>
      <c r="F24" s="6">
        <f t="shared" si="0"/>
        <v>0</v>
      </c>
      <c r="G24" s="7">
        <f t="shared" si="1"/>
        <v>300</v>
      </c>
      <c r="H24" s="19">
        <f t="shared" si="2"/>
        <v>0</v>
      </c>
      <c r="L24" s="7"/>
    </row>
    <row r="25" spans="1:12" ht="50" customHeight="1" x14ac:dyDescent="0.25">
      <c r="A25" s="4">
        <v>24</v>
      </c>
      <c r="B25" s="5" t="s">
        <v>30</v>
      </c>
      <c r="C25" s="4" t="s">
        <v>7</v>
      </c>
      <c r="D25" s="4">
        <v>100</v>
      </c>
      <c r="E25" s="6"/>
      <c r="F25" s="6">
        <f t="shared" si="0"/>
        <v>0</v>
      </c>
      <c r="G25" s="7">
        <f t="shared" si="1"/>
        <v>300</v>
      </c>
      <c r="H25" s="19">
        <f t="shared" si="2"/>
        <v>0</v>
      </c>
      <c r="L25" s="7"/>
    </row>
    <row r="26" spans="1:12" ht="52" customHeight="1" x14ac:dyDescent="0.25">
      <c r="A26" s="4">
        <v>25</v>
      </c>
      <c r="B26" s="5" t="s">
        <v>31</v>
      </c>
      <c r="C26" s="4" t="s">
        <v>7</v>
      </c>
      <c r="D26" s="4">
        <v>180</v>
      </c>
      <c r="E26" s="6"/>
      <c r="F26" s="6">
        <f t="shared" si="0"/>
        <v>0</v>
      </c>
      <c r="G26" s="7">
        <f t="shared" si="1"/>
        <v>540</v>
      </c>
      <c r="H26" s="19">
        <f t="shared" si="2"/>
        <v>0</v>
      </c>
      <c r="L26" s="7"/>
    </row>
    <row r="27" spans="1:12" ht="60" customHeight="1" x14ac:dyDescent="0.25">
      <c r="A27" s="4">
        <v>26</v>
      </c>
      <c r="B27" s="5" t="s">
        <v>32</v>
      </c>
      <c r="C27" s="4" t="s">
        <v>7</v>
      </c>
      <c r="D27" s="4">
        <v>100</v>
      </c>
      <c r="E27" s="6"/>
      <c r="F27" s="6">
        <f t="shared" si="0"/>
        <v>0</v>
      </c>
      <c r="G27" s="7">
        <f t="shared" si="1"/>
        <v>300</v>
      </c>
      <c r="H27" s="19">
        <f t="shared" si="2"/>
        <v>0</v>
      </c>
      <c r="L27" s="7"/>
    </row>
    <row r="28" spans="1:12" ht="64" customHeight="1" x14ac:dyDescent="0.25">
      <c r="A28" s="4">
        <v>27</v>
      </c>
      <c r="B28" s="5" t="s">
        <v>33</v>
      </c>
      <c r="C28" s="4" t="s">
        <v>7</v>
      </c>
      <c r="D28" s="4">
        <v>250</v>
      </c>
      <c r="E28" s="6"/>
      <c r="F28" s="6">
        <f t="shared" si="0"/>
        <v>0</v>
      </c>
      <c r="G28" s="7">
        <f t="shared" si="1"/>
        <v>750</v>
      </c>
      <c r="H28" s="19">
        <f t="shared" si="2"/>
        <v>0</v>
      </c>
      <c r="L28" s="7"/>
    </row>
    <row r="29" spans="1:12" ht="70.5" customHeight="1" x14ac:dyDescent="0.25">
      <c r="A29" s="4">
        <v>28</v>
      </c>
      <c r="B29" s="5" t="s">
        <v>34</v>
      </c>
      <c r="C29" s="4" t="s">
        <v>7</v>
      </c>
      <c r="D29" s="4">
        <v>150</v>
      </c>
      <c r="E29" s="6"/>
      <c r="F29" s="6">
        <f t="shared" si="0"/>
        <v>0</v>
      </c>
      <c r="G29" s="7">
        <f t="shared" si="1"/>
        <v>450</v>
      </c>
      <c r="H29" s="19">
        <f t="shared" si="2"/>
        <v>0</v>
      </c>
      <c r="L29" s="7"/>
    </row>
    <row r="30" spans="1:12" ht="64" customHeight="1" x14ac:dyDescent="0.25">
      <c r="A30" s="4">
        <v>29</v>
      </c>
      <c r="B30" s="5" t="s">
        <v>35</v>
      </c>
      <c r="C30" s="4" t="s">
        <v>7</v>
      </c>
      <c r="D30" s="9">
        <v>500</v>
      </c>
      <c r="E30" s="6"/>
      <c r="F30" s="6">
        <f t="shared" si="0"/>
        <v>0</v>
      </c>
      <c r="G30" s="7">
        <f t="shared" si="1"/>
        <v>1500</v>
      </c>
      <c r="H30" s="19">
        <f t="shared" si="2"/>
        <v>0</v>
      </c>
      <c r="L30" s="7"/>
    </row>
    <row r="31" spans="1:12" ht="56" customHeight="1" x14ac:dyDescent="0.25">
      <c r="A31" s="4">
        <v>30</v>
      </c>
      <c r="B31" s="5" t="s">
        <v>36</v>
      </c>
      <c r="C31" s="4" t="s">
        <v>37</v>
      </c>
      <c r="D31" s="4">
        <v>100</v>
      </c>
      <c r="E31" s="6"/>
      <c r="F31" s="6">
        <f t="shared" si="0"/>
        <v>0</v>
      </c>
      <c r="G31" s="7">
        <f t="shared" si="1"/>
        <v>300</v>
      </c>
      <c r="H31" s="19">
        <f t="shared" si="2"/>
        <v>0</v>
      </c>
      <c r="L31" s="7"/>
    </row>
    <row r="32" spans="1:12" ht="74" customHeight="1" x14ac:dyDescent="0.25">
      <c r="A32" s="4">
        <v>31</v>
      </c>
      <c r="B32" s="5" t="s">
        <v>38</v>
      </c>
      <c r="C32" s="4" t="s">
        <v>37</v>
      </c>
      <c r="D32" s="4">
        <v>200</v>
      </c>
      <c r="E32" s="6"/>
      <c r="F32" s="6">
        <f t="shared" si="0"/>
        <v>0</v>
      </c>
      <c r="G32" s="7">
        <f t="shared" si="1"/>
        <v>600</v>
      </c>
      <c r="H32" s="19">
        <f t="shared" si="2"/>
        <v>0</v>
      </c>
      <c r="L32" s="7"/>
    </row>
    <row r="33" spans="1:12" ht="52" customHeight="1" x14ac:dyDescent="0.25">
      <c r="A33" s="4">
        <v>32</v>
      </c>
      <c r="B33" s="5" t="s">
        <v>39</v>
      </c>
      <c r="C33" s="4" t="s">
        <v>7</v>
      </c>
      <c r="D33" s="4">
        <v>150</v>
      </c>
      <c r="E33" s="6"/>
      <c r="F33" s="6">
        <f t="shared" si="0"/>
        <v>0</v>
      </c>
      <c r="G33" s="7">
        <f t="shared" si="1"/>
        <v>450</v>
      </c>
      <c r="H33" s="19">
        <f t="shared" si="2"/>
        <v>0</v>
      </c>
      <c r="L33" s="7"/>
    </row>
    <row r="34" spans="1:12" ht="76.5" customHeight="1" x14ac:dyDescent="0.25">
      <c r="A34" s="4">
        <v>33</v>
      </c>
      <c r="B34" s="5" t="s">
        <v>95</v>
      </c>
      <c r="C34" s="4" t="s">
        <v>37</v>
      </c>
      <c r="D34" s="4">
        <v>50</v>
      </c>
      <c r="E34" s="6"/>
      <c r="F34" s="6">
        <f t="shared" si="0"/>
        <v>0</v>
      </c>
      <c r="G34" s="7">
        <f t="shared" si="1"/>
        <v>150</v>
      </c>
      <c r="H34" s="19">
        <f t="shared" si="2"/>
        <v>0</v>
      </c>
      <c r="L34" s="7"/>
    </row>
    <row r="35" spans="1:12" ht="62.5" x14ac:dyDescent="0.25">
      <c r="A35" s="4">
        <v>34</v>
      </c>
      <c r="B35" s="5" t="s">
        <v>40</v>
      </c>
      <c r="C35" s="4" t="s">
        <v>7</v>
      </c>
      <c r="D35" s="4">
        <v>120</v>
      </c>
      <c r="E35" s="6"/>
      <c r="F35" s="6">
        <f t="shared" si="0"/>
        <v>0</v>
      </c>
      <c r="G35" s="7">
        <f t="shared" si="1"/>
        <v>360</v>
      </c>
      <c r="H35" s="19">
        <f t="shared" si="2"/>
        <v>0</v>
      </c>
      <c r="L35" s="7"/>
    </row>
    <row r="36" spans="1:12" ht="62.5" x14ac:dyDescent="0.25">
      <c r="A36" s="4">
        <v>35</v>
      </c>
      <c r="B36" s="5" t="s">
        <v>41</v>
      </c>
      <c r="C36" s="4" t="s">
        <v>37</v>
      </c>
      <c r="D36" s="4">
        <v>100</v>
      </c>
      <c r="E36" s="6"/>
      <c r="F36" s="6">
        <f t="shared" si="0"/>
        <v>0</v>
      </c>
      <c r="G36" s="7">
        <f t="shared" si="1"/>
        <v>300</v>
      </c>
      <c r="H36" s="19">
        <f t="shared" si="2"/>
        <v>0</v>
      </c>
      <c r="L36" s="7"/>
    </row>
    <row r="37" spans="1:12" ht="80.5" customHeight="1" x14ac:dyDescent="0.25">
      <c r="A37" s="4">
        <v>36</v>
      </c>
      <c r="B37" s="10" t="s">
        <v>94</v>
      </c>
      <c r="C37" s="4" t="s">
        <v>37</v>
      </c>
      <c r="D37" s="4">
        <v>150</v>
      </c>
      <c r="E37" s="6"/>
      <c r="F37" s="6">
        <f t="shared" si="0"/>
        <v>0</v>
      </c>
      <c r="G37" s="7">
        <f t="shared" si="1"/>
        <v>450</v>
      </c>
      <c r="H37" s="19">
        <f t="shared" si="2"/>
        <v>0</v>
      </c>
      <c r="L37" s="7"/>
    </row>
    <row r="38" spans="1:12" ht="75" x14ac:dyDescent="0.25">
      <c r="A38" s="4">
        <v>37</v>
      </c>
      <c r="B38" s="5" t="s">
        <v>96</v>
      </c>
      <c r="C38" s="4" t="s">
        <v>37</v>
      </c>
      <c r="D38" s="4">
        <v>150</v>
      </c>
      <c r="E38" s="6"/>
      <c r="F38" s="6">
        <f t="shared" si="0"/>
        <v>0</v>
      </c>
      <c r="G38" s="7">
        <f t="shared" si="1"/>
        <v>450</v>
      </c>
      <c r="H38" s="19">
        <f t="shared" si="2"/>
        <v>0</v>
      </c>
      <c r="L38" s="7"/>
    </row>
    <row r="39" spans="1:12" ht="50" x14ac:dyDescent="0.25">
      <c r="A39" s="4">
        <v>38</v>
      </c>
      <c r="B39" s="5" t="s">
        <v>42</v>
      </c>
      <c r="C39" s="4" t="s">
        <v>37</v>
      </c>
      <c r="D39" s="4">
        <v>70</v>
      </c>
      <c r="E39" s="6"/>
      <c r="F39" s="6">
        <f t="shared" si="0"/>
        <v>0</v>
      </c>
      <c r="G39" s="7">
        <f t="shared" si="1"/>
        <v>210</v>
      </c>
      <c r="H39" s="19">
        <f t="shared" si="2"/>
        <v>0</v>
      </c>
      <c r="L39" s="7"/>
    </row>
    <row r="40" spans="1:12" ht="50" x14ac:dyDescent="0.25">
      <c r="A40" s="4">
        <v>39</v>
      </c>
      <c r="B40" s="5" t="s">
        <v>43</v>
      </c>
      <c r="C40" s="4" t="s">
        <v>37</v>
      </c>
      <c r="D40" s="4">
        <v>50</v>
      </c>
      <c r="E40" s="6"/>
      <c r="F40" s="6">
        <f t="shared" si="0"/>
        <v>0</v>
      </c>
      <c r="G40" s="7">
        <f t="shared" si="1"/>
        <v>150</v>
      </c>
      <c r="H40" s="19">
        <f t="shared" si="2"/>
        <v>0</v>
      </c>
      <c r="L40" s="7"/>
    </row>
    <row r="41" spans="1:12" ht="25" x14ac:dyDescent="0.25">
      <c r="A41" s="4">
        <v>40</v>
      </c>
      <c r="B41" s="5" t="s">
        <v>44</v>
      </c>
      <c r="C41" s="4" t="s">
        <v>37</v>
      </c>
      <c r="D41" s="4">
        <v>100</v>
      </c>
      <c r="E41" s="6"/>
      <c r="F41" s="6">
        <f t="shared" si="0"/>
        <v>0</v>
      </c>
      <c r="G41" s="7">
        <f t="shared" si="1"/>
        <v>300</v>
      </c>
      <c r="H41" s="19">
        <f t="shared" si="2"/>
        <v>0</v>
      </c>
      <c r="L41" s="7"/>
    </row>
    <row r="42" spans="1:12" ht="25" x14ac:dyDescent="0.25">
      <c r="A42" s="4">
        <v>41</v>
      </c>
      <c r="B42" s="5" t="s">
        <v>45</v>
      </c>
      <c r="C42" s="4" t="s">
        <v>37</v>
      </c>
      <c r="D42" s="4">
        <v>100</v>
      </c>
      <c r="E42" s="6"/>
      <c r="F42" s="6">
        <f t="shared" si="0"/>
        <v>0</v>
      </c>
      <c r="G42" s="7">
        <f t="shared" si="1"/>
        <v>300</v>
      </c>
      <c r="H42" s="19">
        <f t="shared" si="2"/>
        <v>0</v>
      </c>
      <c r="L42" s="7"/>
    </row>
    <row r="43" spans="1:12" ht="37.5" x14ac:dyDescent="0.25">
      <c r="A43" s="4">
        <v>42</v>
      </c>
      <c r="B43" s="5" t="s">
        <v>46</v>
      </c>
      <c r="C43" s="4" t="s">
        <v>37</v>
      </c>
      <c r="D43" s="4">
        <v>20</v>
      </c>
      <c r="E43" s="6"/>
      <c r="F43" s="6">
        <f t="shared" si="0"/>
        <v>0</v>
      </c>
      <c r="G43" s="7">
        <f t="shared" si="1"/>
        <v>60</v>
      </c>
      <c r="H43" s="19">
        <f t="shared" si="2"/>
        <v>0</v>
      </c>
      <c r="L43" s="7"/>
    </row>
    <row r="44" spans="1:12" ht="37.5" x14ac:dyDescent="0.25">
      <c r="A44" s="4">
        <v>43</v>
      </c>
      <c r="B44" s="5" t="s">
        <v>47</v>
      </c>
      <c r="C44" s="4" t="s">
        <v>37</v>
      </c>
      <c r="D44" s="4">
        <v>20</v>
      </c>
      <c r="E44" s="6"/>
      <c r="F44" s="6">
        <f t="shared" si="0"/>
        <v>0</v>
      </c>
      <c r="G44" s="7">
        <f t="shared" si="1"/>
        <v>60</v>
      </c>
      <c r="H44" s="19">
        <f t="shared" si="2"/>
        <v>0</v>
      </c>
      <c r="L44" s="7"/>
    </row>
    <row r="45" spans="1:12" ht="75" x14ac:dyDescent="0.25">
      <c r="A45" s="4">
        <v>44</v>
      </c>
      <c r="B45" s="5" t="s">
        <v>48</v>
      </c>
      <c r="C45" s="4" t="s">
        <v>37</v>
      </c>
      <c r="D45" s="4">
        <v>20</v>
      </c>
      <c r="E45" s="6"/>
      <c r="F45" s="6">
        <f t="shared" si="0"/>
        <v>0</v>
      </c>
      <c r="G45" s="7">
        <f t="shared" si="1"/>
        <v>60</v>
      </c>
      <c r="H45" s="19">
        <f t="shared" si="2"/>
        <v>0</v>
      </c>
      <c r="L45" s="7"/>
    </row>
    <row r="46" spans="1:12" ht="100" x14ac:dyDescent="0.25">
      <c r="A46" s="4">
        <v>45</v>
      </c>
      <c r="B46" s="5" t="s">
        <v>49</v>
      </c>
      <c r="C46" s="4" t="s">
        <v>7</v>
      </c>
      <c r="D46" s="4">
        <v>20</v>
      </c>
      <c r="E46" s="6"/>
      <c r="F46" s="6">
        <f t="shared" si="0"/>
        <v>0</v>
      </c>
      <c r="G46" s="7">
        <f t="shared" si="1"/>
        <v>60</v>
      </c>
      <c r="H46" s="19">
        <f t="shared" si="2"/>
        <v>0</v>
      </c>
      <c r="L46" s="7"/>
    </row>
    <row r="47" spans="1:12" ht="100" x14ac:dyDescent="0.25">
      <c r="A47" s="4">
        <v>46</v>
      </c>
      <c r="B47" s="5" t="s">
        <v>50</v>
      </c>
      <c r="C47" s="4" t="s">
        <v>7</v>
      </c>
      <c r="D47" s="4">
        <v>20</v>
      </c>
      <c r="E47" s="6"/>
      <c r="F47" s="6">
        <f t="shared" si="0"/>
        <v>0</v>
      </c>
      <c r="G47" s="7">
        <f t="shared" si="1"/>
        <v>60</v>
      </c>
      <c r="H47" s="19">
        <f t="shared" si="2"/>
        <v>0</v>
      </c>
      <c r="L47" s="7"/>
    </row>
    <row r="48" spans="1:12" ht="100" x14ac:dyDescent="0.25">
      <c r="A48" s="4">
        <v>47</v>
      </c>
      <c r="B48" s="5" t="s">
        <v>51</v>
      </c>
      <c r="C48" s="4" t="s">
        <v>7</v>
      </c>
      <c r="D48" s="4">
        <v>20</v>
      </c>
      <c r="E48" s="6"/>
      <c r="F48" s="6">
        <f t="shared" si="0"/>
        <v>0</v>
      </c>
      <c r="G48" s="7">
        <f t="shared" si="1"/>
        <v>60</v>
      </c>
      <c r="H48" s="19">
        <f t="shared" si="2"/>
        <v>0</v>
      </c>
      <c r="L48" s="7"/>
    </row>
    <row r="49" spans="1:12" ht="100" x14ac:dyDescent="0.25">
      <c r="A49" s="4">
        <v>48</v>
      </c>
      <c r="B49" s="5" t="s">
        <v>52</v>
      </c>
      <c r="C49" s="4" t="s">
        <v>7</v>
      </c>
      <c r="D49" s="4">
        <v>50</v>
      </c>
      <c r="E49" s="6"/>
      <c r="F49" s="6">
        <f t="shared" si="0"/>
        <v>0</v>
      </c>
      <c r="G49" s="7">
        <f t="shared" si="1"/>
        <v>150</v>
      </c>
      <c r="H49" s="19">
        <f t="shared" si="2"/>
        <v>0</v>
      </c>
      <c r="L49" s="7"/>
    </row>
    <row r="50" spans="1:12" ht="87.5" x14ac:dyDescent="0.25">
      <c r="A50" s="4">
        <v>49</v>
      </c>
      <c r="B50" s="5" t="s">
        <v>53</v>
      </c>
      <c r="C50" s="4" t="s">
        <v>7</v>
      </c>
      <c r="D50" s="4">
        <v>50</v>
      </c>
      <c r="E50" s="6"/>
      <c r="F50" s="6">
        <f t="shared" si="0"/>
        <v>0</v>
      </c>
      <c r="G50" s="7">
        <f t="shared" si="1"/>
        <v>150</v>
      </c>
      <c r="H50" s="19">
        <f t="shared" si="2"/>
        <v>0</v>
      </c>
      <c r="L50" s="7"/>
    </row>
    <row r="51" spans="1:12" ht="87.5" x14ac:dyDescent="0.25">
      <c r="A51" s="4">
        <v>50</v>
      </c>
      <c r="B51" s="5" t="s">
        <v>54</v>
      </c>
      <c r="C51" s="4" t="s">
        <v>7</v>
      </c>
      <c r="D51" s="4">
        <v>50</v>
      </c>
      <c r="E51" s="6"/>
      <c r="F51" s="6">
        <f t="shared" si="0"/>
        <v>0</v>
      </c>
      <c r="G51" s="7">
        <f t="shared" si="1"/>
        <v>150</v>
      </c>
      <c r="H51" s="19">
        <f t="shared" si="2"/>
        <v>0</v>
      </c>
      <c r="L51" s="7"/>
    </row>
    <row r="52" spans="1:12" ht="100" x14ac:dyDescent="0.25">
      <c r="A52" s="4">
        <v>51</v>
      </c>
      <c r="B52" s="5" t="s">
        <v>55</v>
      </c>
      <c r="C52" s="4" t="s">
        <v>7</v>
      </c>
      <c r="D52" s="4">
        <v>70</v>
      </c>
      <c r="E52" s="6"/>
      <c r="F52" s="6">
        <f t="shared" si="0"/>
        <v>0</v>
      </c>
      <c r="G52" s="7">
        <f t="shared" si="1"/>
        <v>210</v>
      </c>
      <c r="H52" s="19">
        <f t="shared" si="2"/>
        <v>0</v>
      </c>
      <c r="L52" s="7"/>
    </row>
    <row r="53" spans="1:12" ht="75" x14ac:dyDescent="0.25">
      <c r="A53" s="9">
        <v>52</v>
      </c>
      <c r="B53" s="11" t="s">
        <v>56</v>
      </c>
      <c r="C53" s="9" t="s">
        <v>7</v>
      </c>
      <c r="D53" s="9">
        <v>150</v>
      </c>
      <c r="E53" s="6"/>
      <c r="F53" s="6">
        <f t="shared" si="0"/>
        <v>0</v>
      </c>
      <c r="G53" s="7">
        <f t="shared" si="1"/>
        <v>450</v>
      </c>
      <c r="H53" s="19">
        <f t="shared" si="2"/>
        <v>0</v>
      </c>
      <c r="L53" s="7"/>
    </row>
    <row r="54" spans="1:12" ht="75" x14ac:dyDescent="0.25">
      <c r="A54" s="9">
        <v>53</v>
      </c>
      <c r="B54" s="5" t="s">
        <v>57</v>
      </c>
      <c r="C54" s="4" t="s">
        <v>7</v>
      </c>
      <c r="D54" s="9">
        <v>150</v>
      </c>
      <c r="E54" s="6"/>
      <c r="F54" s="6">
        <f t="shared" si="0"/>
        <v>0</v>
      </c>
      <c r="G54" s="7">
        <f t="shared" si="1"/>
        <v>450</v>
      </c>
      <c r="H54" s="19">
        <f t="shared" si="2"/>
        <v>0</v>
      </c>
      <c r="L54" s="7"/>
    </row>
    <row r="55" spans="1:12" ht="75" x14ac:dyDescent="0.25">
      <c r="A55" s="9">
        <v>54</v>
      </c>
      <c r="B55" s="5" t="s">
        <v>58</v>
      </c>
      <c r="C55" s="4" t="s">
        <v>7</v>
      </c>
      <c r="D55" s="9">
        <v>150</v>
      </c>
      <c r="E55" s="6"/>
      <c r="F55" s="6">
        <f t="shared" si="0"/>
        <v>0</v>
      </c>
      <c r="G55" s="7">
        <f t="shared" si="1"/>
        <v>450</v>
      </c>
      <c r="H55" s="19">
        <f t="shared" si="2"/>
        <v>0</v>
      </c>
      <c r="L55" s="7"/>
    </row>
    <row r="56" spans="1:12" ht="75" x14ac:dyDescent="0.25">
      <c r="A56" s="4">
        <v>55</v>
      </c>
      <c r="B56" s="5" t="s">
        <v>59</v>
      </c>
      <c r="C56" s="4" t="s">
        <v>60</v>
      </c>
      <c r="D56" s="4">
        <v>150</v>
      </c>
      <c r="E56" s="6"/>
      <c r="F56" s="6">
        <f t="shared" si="0"/>
        <v>0</v>
      </c>
      <c r="G56" s="7">
        <f t="shared" si="1"/>
        <v>450</v>
      </c>
      <c r="H56" s="19">
        <f t="shared" si="2"/>
        <v>0</v>
      </c>
      <c r="L56" s="7"/>
    </row>
    <row r="57" spans="1:12" ht="25" x14ac:dyDescent="0.25">
      <c r="A57" s="4">
        <v>56</v>
      </c>
      <c r="B57" s="5" t="s">
        <v>61</v>
      </c>
      <c r="C57" s="4" t="s">
        <v>60</v>
      </c>
      <c r="D57" s="4">
        <v>150</v>
      </c>
      <c r="E57" s="6"/>
      <c r="F57" s="6">
        <f t="shared" si="0"/>
        <v>0</v>
      </c>
      <c r="G57" s="7">
        <f t="shared" si="1"/>
        <v>450</v>
      </c>
      <c r="H57" s="19">
        <f t="shared" si="2"/>
        <v>0</v>
      </c>
      <c r="L57" s="7"/>
    </row>
    <row r="58" spans="1:12" ht="37.5" x14ac:dyDescent="0.25">
      <c r="A58" s="9">
        <v>57</v>
      </c>
      <c r="B58" s="11" t="s">
        <v>62</v>
      </c>
      <c r="C58" s="9" t="s">
        <v>60</v>
      </c>
      <c r="D58" s="9">
        <v>150</v>
      </c>
      <c r="E58" s="6"/>
      <c r="F58" s="6">
        <f t="shared" si="0"/>
        <v>0</v>
      </c>
      <c r="G58" s="7">
        <f t="shared" si="1"/>
        <v>450</v>
      </c>
      <c r="H58" s="19">
        <f t="shared" si="2"/>
        <v>0</v>
      </c>
      <c r="L58" s="7"/>
    </row>
    <row r="59" spans="1:12" ht="37.5" x14ac:dyDescent="0.25">
      <c r="A59" s="9">
        <v>58</v>
      </c>
      <c r="B59" s="11" t="s">
        <v>63</v>
      </c>
      <c r="C59" s="9" t="s">
        <v>60</v>
      </c>
      <c r="D59" s="9">
        <v>50</v>
      </c>
      <c r="E59" s="6"/>
      <c r="F59" s="6">
        <f t="shared" si="0"/>
        <v>0</v>
      </c>
      <c r="G59" s="7">
        <f t="shared" si="1"/>
        <v>150</v>
      </c>
      <c r="H59" s="19">
        <f t="shared" si="2"/>
        <v>0</v>
      </c>
      <c r="L59" s="7"/>
    </row>
    <row r="60" spans="1:12" ht="25" x14ac:dyDescent="0.25">
      <c r="A60" s="4">
        <v>59</v>
      </c>
      <c r="B60" s="5" t="s">
        <v>64</v>
      </c>
      <c r="C60" s="4" t="s">
        <v>60</v>
      </c>
      <c r="D60" s="4">
        <v>50</v>
      </c>
      <c r="E60" s="6"/>
      <c r="F60" s="6">
        <f t="shared" si="0"/>
        <v>0</v>
      </c>
      <c r="G60" s="7">
        <f t="shared" si="1"/>
        <v>150</v>
      </c>
      <c r="H60" s="19">
        <f t="shared" si="2"/>
        <v>0</v>
      </c>
      <c r="L60" s="7"/>
    </row>
    <row r="61" spans="1:12" ht="37.5" x14ac:dyDescent="0.25">
      <c r="A61" s="4">
        <v>60</v>
      </c>
      <c r="B61" s="5" t="s">
        <v>65</v>
      </c>
      <c r="C61" s="4" t="s">
        <v>60</v>
      </c>
      <c r="D61" s="4">
        <v>100</v>
      </c>
      <c r="E61" s="6"/>
      <c r="F61" s="6">
        <f t="shared" si="0"/>
        <v>0</v>
      </c>
      <c r="G61" s="7">
        <f t="shared" si="1"/>
        <v>300</v>
      </c>
      <c r="H61" s="19">
        <f t="shared" si="2"/>
        <v>0</v>
      </c>
      <c r="L61" s="7"/>
    </row>
    <row r="62" spans="1:12" ht="37.5" x14ac:dyDescent="0.25">
      <c r="A62" s="4">
        <v>61</v>
      </c>
      <c r="B62" s="5" t="s">
        <v>66</v>
      </c>
      <c r="C62" s="4" t="s">
        <v>60</v>
      </c>
      <c r="D62" s="4">
        <v>40</v>
      </c>
      <c r="E62" s="6"/>
      <c r="F62" s="6">
        <f t="shared" si="0"/>
        <v>0</v>
      </c>
      <c r="G62" s="7">
        <f t="shared" si="1"/>
        <v>120</v>
      </c>
      <c r="H62" s="19">
        <f t="shared" si="2"/>
        <v>0</v>
      </c>
      <c r="L62" s="7"/>
    </row>
    <row r="63" spans="1:12" ht="37.5" x14ac:dyDescent="0.25">
      <c r="A63" s="4">
        <v>62</v>
      </c>
      <c r="B63" s="5" t="s">
        <v>67</v>
      </c>
      <c r="C63" s="4" t="s">
        <v>60</v>
      </c>
      <c r="D63" s="4">
        <v>50</v>
      </c>
      <c r="E63" s="6"/>
      <c r="F63" s="6">
        <f t="shared" si="0"/>
        <v>0</v>
      </c>
      <c r="G63" s="7">
        <f t="shared" si="1"/>
        <v>150</v>
      </c>
      <c r="H63" s="19">
        <f t="shared" si="2"/>
        <v>0</v>
      </c>
      <c r="L63" s="7"/>
    </row>
    <row r="64" spans="1:12" ht="37.5" x14ac:dyDescent="0.25">
      <c r="A64" s="4">
        <v>63</v>
      </c>
      <c r="B64" s="5" t="s">
        <v>68</v>
      </c>
      <c r="C64" s="4" t="s">
        <v>60</v>
      </c>
      <c r="D64" s="4">
        <v>20</v>
      </c>
      <c r="E64" s="6"/>
      <c r="F64" s="6">
        <f t="shared" si="0"/>
        <v>0</v>
      </c>
      <c r="G64" s="7">
        <f t="shared" si="1"/>
        <v>60</v>
      </c>
      <c r="H64" s="19">
        <f t="shared" si="2"/>
        <v>0</v>
      </c>
      <c r="L64" s="7"/>
    </row>
    <row r="65" spans="1:12" ht="37.5" x14ac:dyDescent="0.25">
      <c r="A65" s="4">
        <v>64</v>
      </c>
      <c r="B65" s="5" t="s">
        <v>69</v>
      </c>
      <c r="C65" s="4" t="s">
        <v>60</v>
      </c>
      <c r="D65" s="4">
        <v>20</v>
      </c>
      <c r="E65" s="6"/>
      <c r="F65" s="6">
        <f t="shared" si="0"/>
        <v>0</v>
      </c>
      <c r="G65" s="7">
        <f t="shared" si="1"/>
        <v>60</v>
      </c>
      <c r="H65" s="19">
        <f t="shared" si="2"/>
        <v>0</v>
      </c>
      <c r="L65" s="7"/>
    </row>
    <row r="66" spans="1:12" ht="25" x14ac:dyDescent="0.25">
      <c r="A66" s="4">
        <v>65</v>
      </c>
      <c r="B66" s="5" t="s">
        <v>70</v>
      </c>
      <c r="C66" s="4" t="s">
        <v>60</v>
      </c>
      <c r="D66" s="4">
        <v>50</v>
      </c>
      <c r="E66" s="6"/>
      <c r="F66" s="6">
        <f t="shared" si="0"/>
        <v>0</v>
      </c>
      <c r="G66" s="7">
        <f t="shared" si="1"/>
        <v>150</v>
      </c>
      <c r="H66" s="19">
        <f t="shared" si="2"/>
        <v>0</v>
      </c>
      <c r="L66" s="7"/>
    </row>
    <row r="67" spans="1:12" ht="50" x14ac:dyDescent="0.25">
      <c r="A67" s="4">
        <v>66</v>
      </c>
      <c r="B67" s="5" t="s">
        <v>71</v>
      </c>
      <c r="C67" s="4" t="s">
        <v>60</v>
      </c>
      <c r="D67" s="4">
        <v>150</v>
      </c>
      <c r="E67" s="6"/>
      <c r="F67" s="6">
        <f t="shared" ref="F67:F87" si="3">D67*E67</f>
        <v>0</v>
      </c>
      <c r="G67" s="7">
        <f t="shared" ref="G67:G87" si="4">D67*3</f>
        <v>450</v>
      </c>
      <c r="H67" s="19">
        <f t="shared" ref="H67:H88" si="5">E67*G67</f>
        <v>0</v>
      </c>
      <c r="L67" s="7"/>
    </row>
    <row r="68" spans="1:12" ht="37.5" x14ac:dyDescent="0.25">
      <c r="A68" s="4">
        <v>67</v>
      </c>
      <c r="B68" s="5" t="s">
        <v>72</v>
      </c>
      <c r="C68" s="4" t="s">
        <v>60</v>
      </c>
      <c r="D68" s="4">
        <v>100</v>
      </c>
      <c r="E68" s="6"/>
      <c r="F68" s="6">
        <f t="shared" si="3"/>
        <v>0</v>
      </c>
      <c r="G68" s="7">
        <f t="shared" si="4"/>
        <v>300</v>
      </c>
      <c r="H68" s="19">
        <f t="shared" si="5"/>
        <v>0</v>
      </c>
      <c r="L68" s="7"/>
    </row>
    <row r="69" spans="1:12" ht="37.5" x14ac:dyDescent="0.25">
      <c r="A69" s="4">
        <v>68</v>
      </c>
      <c r="B69" s="5" t="s">
        <v>73</v>
      </c>
      <c r="C69" s="4" t="s">
        <v>60</v>
      </c>
      <c r="D69" s="4">
        <v>20</v>
      </c>
      <c r="E69" s="6"/>
      <c r="F69" s="6">
        <f t="shared" si="3"/>
        <v>0</v>
      </c>
      <c r="G69" s="7">
        <f t="shared" si="4"/>
        <v>60</v>
      </c>
      <c r="H69" s="19">
        <f t="shared" si="5"/>
        <v>0</v>
      </c>
      <c r="L69" s="7"/>
    </row>
    <row r="70" spans="1:12" ht="37.5" x14ac:dyDescent="0.25">
      <c r="A70" s="4">
        <v>69</v>
      </c>
      <c r="B70" s="5" t="s">
        <v>74</v>
      </c>
      <c r="C70" s="4" t="s">
        <v>60</v>
      </c>
      <c r="D70" s="4">
        <v>100</v>
      </c>
      <c r="E70" s="6"/>
      <c r="F70" s="6">
        <f t="shared" si="3"/>
        <v>0</v>
      </c>
      <c r="G70" s="7">
        <f t="shared" si="4"/>
        <v>300</v>
      </c>
      <c r="H70" s="19">
        <f t="shared" si="5"/>
        <v>0</v>
      </c>
      <c r="L70" s="7"/>
    </row>
    <row r="71" spans="1:12" ht="37.5" x14ac:dyDescent="0.25">
      <c r="A71" s="4">
        <v>70</v>
      </c>
      <c r="B71" s="5" t="s">
        <v>75</v>
      </c>
      <c r="C71" s="4" t="s">
        <v>60</v>
      </c>
      <c r="D71" s="4">
        <v>25</v>
      </c>
      <c r="E71" s="6"/>
      <c r="F71" s="6">
        <f t="shared" si="3"/>
        <v>0</v>
      </c>
      <c r="G71" s="7">
        <f t="shared" si="4"/>
        <v>75</v>
      </c>
      <c r="H71" s="19">
        <f t="shared" si="5"/>
        <v>0</v>
      </c>
      <c r="L71" s="7"/>
    </row>
    <row r="72" spans="1:12" ht="75" x14ac:dyDescent="0.25">
      <c r="A72" s="9">
        <v>71</v>
      </c>
      <c r="B72" s="11" t="s">
        <v>76</v>
      </c>
      <c r="C72" s="4" t="s">
        <v>60</v>
      </c>
      <c r="D72" s="9">
        <v>75</v>
      </c>
      <c r="E72" s="6"/>
      <c r="F72" s="6">
        <f t="shared" si="3"/>
        <v>0</v>
      </c>
      <c r="G72" s="7">
        <f t="shared" si="4"/>
        <v>225</v>
      </c>
      <c r="H72" s="19">
        <f t="shared" si="5"/>
        <v>0</v>
      </c>
      <c r="L72" s="7"/>
    </row>
    <row r="73" spans="1:12" ht="25" x14ac:dyDescent="0.25">
      <c r="A73" s="9">
        <v>72</v>
      </c>
      <c r="B73" s="11" t="s">
        <v>77</v>
      </c>
      <c r="C73" s="4" t="s">
        <v>60</v>
      </c>
      <c r="D73" s="9">
        <v>75</v>
      </c>
      <c r="E73" s="6"/>
      <c r="F73" s="6">
        <f t="shared" si="3"/>
        <v>0</v>
      </c>
      <c r="G73" s="7">
        <f t="shared" si="4"/>
        <v>225</v>
      </c>
      <c r="H73" s="19">
        <f t="shared" si="5"/>
        <v>0</v>
      </c>
      <c r="L73" s="7"/>
    </row>
    <row r="74" spans="1:12" ht="37.5" x14ac:dyDescent="0.25">
      <c r="A74" s="9">
        <v>73</v>
      </c>
      <c r="B74" s="11" t="s">
        <v>78</v>
      </c>
      <c r="C74" s="4" t="s">
        <v>60</v>
      </c>
      <c r="D74" s="9">
        <v>50</v>
      </c>
      <c r="E74" s="6"/>
      <c r="F74" s="6">
        <f t="shared" si="3"/>
        <v>0</v>
      </c>
      <c r="G74" s="7">
        <f t="shared" si="4"/>
        <v>150</v>
      </c>
      <c r="H74" s="19">
        <f t="shared" si="5"/>
        <v>0</v>
      </c>
      <c r="L74" s="7"/>
    </row>
    <row r="75" spans="1:12" ht="37.5" x14ac:dyDescent="0.25">
      <c r="A75" s="9">
        <v>74</v>
      </c>
      <c r="B75" s="11" t="s">
        <v>79</v>
      </c>
      <c r="C75" s="4" t="s">
        <v>60</v>
      </c>
      <c r="D75" s="9">
        <v>25</v>
      </c>
      <c r="E75" s="6"/>
      <c r="F75" s="6">
        <f t="shared" si="3"/>
        <v>0</v>
      </c>
      <c r="G75" s="7">
        <f t="shared" si="4"/>
        <v>75</v>
      </c>
      <c r="H75" s="19">
        <f t="shared" si="5"/>
        <v>0</v>
      </c>
      <c r="L75" s="7"/>
    </row>
    <row r="76" spans="1:12" ht="37.5" x14ac:dyDescent="0.25">
      <c r="A76" s="9">
        <v>75</v>
      </c>
      <c r="B76" s="11" t="s">
        <v>80</v>
      </c>
      <c r="C76" s="9" t="s">
        <v>60</v>
      </c>
      <c r="D76" s="9">
        <v>50</v>
      </c>
      <c r="E76" s="6"/>
      <c r="F76" s="6">
        <f t="shared" si="3"/>
        <v>0</v>
      </c>
      <c r="G76" s="7">
        <f t="shared" si="4"/>
        <v>150</v>
      </c>
      <c r="H76" s="19">
        <f t="shared" si="5"/>
        <v>0</v>
      </c>
      <c r="L76" s="7"/>
    </row>
    <row r="77" spans="1:12" ht="37.5" x14ac:dyDescent="0.25">
      <c r="A77" s="9">
        <v>76</v>
      </c>
      <c r="B77" s="11" t="s">
        <v>81</v>
      </c>
      <c r="C77" s="4" t="s">
        <v>60</v>
      </c>
      <c r="D77" s="9">
        <v>20</v>
      </c>
      <c r="E77" s="6"/>
      <c r="F77" s="6">
        <f t="shared" si="3"/>
        <v>0</v>
      </c>
      <c r="G77" s="7">
        <f t="shared" si="4"/>
        <v>60</v>
      </c>
      <c r="H77" s="19">
        <f t="shared" si="5"/>
        <v>0</v>
      </c>
      <c r="L77" s="7"/>
    </row>
    <row r="78" spans="1:12" ht="37.5" x14ac:dyDescent="0.25">
      <c r="A78" s="9">
        <v>77</v>
      </c>
      <c r="B78" s="11" t="s">
        <v>82</v>
      </c>
      <c r="C78" s="4" t="s">
        <v>60</v>
      </c>
      <c r="D78" s="9">
        <v>20</v>
      </c>
      <c r="E78" s="6"/>
      <c r="F78" s="6">
        <f t="shared" si="3"/>
        <v>0</v>
      </c>
      <c r="G78" s="7">
        <f t="shared" si="4"/>
        <v>60</v>
      </c>
      <c r="H78" s="19">
        <f t="shared" si="5"/>
        <v>0</v>
      </c>
      <c r="L78" s="7"/>
    </row>
    <row r="79" spans="1:12" ht="37.5" x14ac:dyDescent="0.25">
      <c r="A79" s="9">
        <v>78</v>
      </c>
      <c r="B79" s="11" t="s">
        <v>83</v>
      </c>
      <c r="C79" s="4" t="s">
        <v>60</v>
      </c>
      <c r="D79" s="9">
        <v>25</v>
      </c>
      <c r="E79" s="6"/>
      <c r="F79" s="6">
        <f t="shared" si="3"/>
        <v>0</v>
      </c>
      <c r="G79" s="7">
        <f t="shared" si="4"/>
        <v>75</v>
      </c>
      <c r="H79" s="19">
        <f t="shared" si="5"/>
        <v>0</v>
      </c>
      <c r="L79" s="7"/>
    </row>
    <row r="80" spans="1:12" ht="37.5" x14ac:dyDescent="0.25">
      <c r="A80" s="9">
        <v>79</v>
      </c>
      <c r="B80" s="11" t="s">
        <v>84</v>
      </c>
      <c r="C80" s="4" t="s">
        <v>60</v>
      </c>
      <c r="D80" s="9">
        <v>25</v>
      </c>
      <c r="E80" s="6"/>
      <c r="F80" s="6">
        <f t="shared" si="3"/>
        <v>0</v>
      </c>
      <c r="G80" s="7">
        <f t="shared" si="4"/>
        <v>75</v>
      </c>
      <c r="H80" s="19">
        <f t="shared" si="5"/>
        <v>0</v>
      </c>
      <c r="L80" s="7"/>
    </row>
    <row r="81" spans="1:12" ht="37.5" x14ac:dyDescent="0.25">
      <c r="A81" s="9">
        <v>80</v>
      </c>
      <c r="B81" s="11" t="s">
        <v>85</v>
      </c>
      <c r="C81" s="4" t="s">
        <v>60</v>
      </c>
      <c r="D81" s="9">
        <v>25</v>
      </c>
      <c r="E81" s="6"/>
      <c r="F81" s="6">
        <f t="shared" si="3"/>
        <v>0</v>
      </c>
      <c r="G81" s="7">
        <f t="shared" si="4"/>
        <v>75</v>
      </c>
      <c r="H81" s="19">
        <f t="shared" si="5"/>
        <v>0</v>
      </c>
      <c r="L81" s="7"/>
    </row>
    <row r="82" spans="1:12" ht="25" x14ac:dyDescent="0.25">
      <c r="A82" s="9">
        <v>81</v>
      </c>
      <c r="B82" s="11" t="s">
        <v>86</v>
      </c>
      <c r="C82" s="4" t="s">
        <v>60</v>
      </c>
      <c r="D82" s="9">
        <v>25</v>
      </c>
      <c r="E82" s="6"/>
      <c r="F82" s="6">
        <f t="shared" si="3"/>
        <v>0</v>
      </c>
      <c r="G82" s="7">
        <f t="shared" si="4"/>
        <v>75</v>
      </c>
      <c r="H82" s="19">
        <f t="shared" si="5"/>
        <v>0</v>
      </c>
      <c r="L82" s="7"/>
    </row>
    <row r="83" spans="1:12" ht="50" x14ac:dyDescent="0.25">
      <c r="A83" s="9">
        <v>82</v>
      </c>
      <c r="B83" s="11" t="s">
        <v>87</v>
      </c>
      <c r="C83" s="4" t="s">
        <v>60</v>
      </c>
      <c r="D83" s="9">
        <v>75</v>
      </c>
      <c r="E83" s="6"/>
      <c r="F83" s="6">
        <f t="shared" si="3"/>
        <v>0</v>
      </c>
      <c r="G83" s="7">
        <f t="shared" si="4"/>
        <v>225</v>
      </c>
      <c r="H83" s="19">
        <f t="shared" si="5"/>
        <v>0</v>
      </c>
      <c r="L83" s="7"/>
    </row>
    <row r="84" spans="1:12" ht="37.5" x14ac:dyDescent="0.25">
      <c r="A84" s="9">
        <v>83</v>
      </c>
      <c r="B84" s="11" t="s">
        <v>88</v>
      </c>
      <c r="C84" s="4" t="s">
        <v>60</v>
      </c>
      <c r="D84" s="9">
        <v>50</v>
      </c>
      <c r="E84" s="6"/>
      <c r="F84" s="6">
        <f t="shared" si="3"/>
        <v>0</v>
      </c>
      <c r="G84" s="7">
        <f t="shared" si="4"/>
        <v>150</v>
      </c>
      <c r="H84" s="19">
        <f t="shared" si="5"/>
        <v>0</v>
      </c>
      <c r="L84" s="7"/>
    </row>
    <row r="85" spans="1:12" ht="37.5" x14ac:dyDescent="0.25">
      <c r="A85" s="9">
        <v>84</v>
      </c>
      <c r="B85" s="11" t="s">
        <v>89</v>
      </c>
      <c r="C85" s="4" t="s">
        <v>60</v>
      </c>
      <c r="D85" s="9">
        <v>50</v>
      </c>
      <c r="E85" s="6"/>
      <c r="F85" s="6">
        <f t="shared" si="3"/>
        <v>0</v>
      </c>
      <c r="G85" s="7">
        <f t="shared" si="4"/>
        <v>150</v>
      </c>
      <c r="H85" s="19">
        <f t="shared" si="5"/>
        <v>0</v>
      </c>
      <c r="L85" s="7"/>
    </row>
    <row r="86" spans="1:12" ht="37.5" x14ac:dyDescent="0.25">
      <c r="A86" s="9">
        <v>85</v>
      </c>
      <c r="B86" s="11" t="s">
        <v>90</v>
      </c>
      <c r="C86" s="4" t="s">
        <v>60</v>
      </c>
      <c r="D86" s="9">
        <v>50</v>
      </c>
      <c r="E86" s="6"/>
      <c r="F86" s="6">
        <f t="shared" si="3"/>
        <v>0</v>
      </c>
      <c r="G86" s="7">
        <f t="shared" si="4"/>
        <v>150</v>
      </c>
      <c r="H86" s="19">
        <f t="shared" si="5"/>
        <v>0</v>
      </c>
    </row>
    <row r="87" spans="1:12" ht="37.5" x14ac:dyDescent="0.25">
      <c r="A87" s="9">
        <v>86</v>
      </c>
      <c r="B87" s="11" t="s">
        <v>91</v>
      </c>
      <c r="C87" s="4" t="s">
        <v>60</v>
      </c>
      <c r="D87" s="9">
        <v>25</v>
      </c>
      <c r="E87" s="6"/>
      <c r="F87" s="6">
        <f t="shared" si="3"/>
        <v>0</v>
      </c>
      <c r="G87" s="7">
        <f t="shared" si="4"/>
        <v>75</v>
      </c>
      <c r="H87" s="19">
        <f t="shared" si="5"/>
        <v>0</v>
      </c>
    </row>
    <row r="88" spans="1:12" s="15" customFormat="1" ht="25" x14ac:dyDescent="0.25">
      <c r="A88" s="12">
        <v>87</v>
      </c>
      <c r="B88" s="13" t="s">
        <v>92</v>
      </c>
      <c r="C88" s="12" t="s">
        <v>93</v>
      </c>
      <c r="D88" s="12" t="s">
        <v>1</v>
      </c>
      <c r="E88" s="14"/>
      <c r="F88" s="6"/>
      <c r="G88" s="7">
        <v>24000</v>
      </c>
      <c r="H88" s="19">
        <f t="shared" si="5"/>
        <v>0</v>
      </c>
    </row>
    <row r="89" spans="1:12" s="3" customFormat="1" x14ac:dyDescent="0.25">
      <c r="A89" s="21" t="s">
        <v>100</v>
      </c>
      <c r="B89" s="22"/>
      <c r="C89" s="22"/>
      <c r="D89" s="22"/>
      <c r="E89" s="23"/>
      <c r="F89" s="16">
        <f>SUM(F2:F88)</f>
        <v>0</v>
      </c>
      <c r="G89" s="17"/>
      <c r="H89" s="20">
        <f>SUM(H2:H88)</f>
        <v>0</v>
      </c>
    </row>
    <row r="90" spans="1:12" hidden="1" x14ac:dyDescent="0.25"/>
    <row r="91" spans="1:12" hidden="1" x14ac:dyDescent="0.25"/>
    <row r="92" spans="1:12" hidden="1" x14ac:dyDescent="0.25"/>
  </sheetData>
  <mergeCells count="1">
    <mergeCell ref="A89:E89"/>
  </mergeCells>
  <pageMargins left="0.511811024" right="0.511811024" top="0.78740157499999996" bottom="0.78740157499999996" header="0.31496062000000002" footer="0.31496062000000002"/>
  <pageSetup paperSize="9" orientation="landscape" r:id="rId1"/>
  <headerFooter>
    <oddHeader>&amp;L&amp;"Aptos"&amp;10&amp;K0000FF Informação Interna&amp;1#_x000D_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7DB4ACD896184A8E3A0ADF9161EB50" ma:contentTypeVersion="18" ma:contentTypeDescription="Crie um novo documento." ma:contentTypeScope="" ma:versionID="cd533969777dfe82fe3b0a39c095c405">
  <xsd:schema xmlns:xsd="http://www.w3.org/2001/XMLSchema" xmlns:xs="http://www.w3.org/2001/XMLSchema" xmlns:p="http://schemas.microsoft.com/office/2006/metadata/properties" xmlns:ns1="http://schemas.microsoft.com/sharepoint/v3" xmlns:ns2="df2eee44-0cf5-431f-a124-b9394cc8384d" xmlns:ns3="11528dd5-b10c-4fd8-abef-c4bff3a40de0" targetNamespace="http://schemas.microsoft.com/office/2006/metadata/properties" ma:root="true" ma:fieldsID="76ac5e627014fe310305962178fb77cb" ns1:_="" ns2:_="" ns3:_="">
    <xsd:import namespace="http://schemas.microsoft.com/sharepoint/v3"/>
    <xsd:import namespace="df2eee44-0cf5-431f-a124-b9394cc8384d"/>
    <xsd:import namespace="11528dd5-b10c-4fd8-abef-c4bff3a40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eee44-0cf5-431f-a124-b9394cc83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9cc491fe-547a-4263-97dd-51df7dc18e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28dd5-b10c-4fd8-abef-c4bff3a40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a21b337-0326-4282-902e-f2bde287f670}" ma:internalName="TaxCatchAll" ma:showField="CatchAllData" ma:web="11528dd5-b10c-4fd8-abef-c4bff3a40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1528dd5-b10c-4fd8-abef-c4bff3a40de0" xsi:nil="true"/>
    <_ip_UnifiedCompliancePolicyProperties xmlns="http://schemas.microsoft.com/sharepoint/v3" xsi:nil="true"/>
    <lcf76f155ced4ddcb4097134ff3c332f xmlns="df2eee44-0cf5-431f-a124-b9394cc83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D96C99-BCDB-40F2-AEE6-788C4D537AF8}"/>
</file>

<file path=customXml/itemProps2.xml><?xml version="1.0" encoding="utf-8"?>
<ds:datastoreItem xmlns:ds="http://schemas.openxmlformats.org/officeDocument/2006/customXml" ds:itemID="{5A21C586-B984-408E-8EF3-CDBC58CE1283}"/>
</file>

<file path=customXml/itemProps3.xml><?xml version="1.0" encoding="utf-8"?>
<ds:datastoreItem xmlns:ds="http://schemas.openxmlformats.org/officeDocument/2006/customXml" ds:itemID="{BDB2A32D-B0AB-4946-8A05-120E93EB52F7}"/>
</file>

<file path=docMetadata/LabelInfo.xml><?xml version="1.0" encoding="utf-8"?>
<clbl:labelList xmlns:clbl="http://schemas.microsoft.com/office/2020/mipLabelMetadata">
  <clbl:label id="{df34dd20-b7d3-4ff9-9dd4-05a047771fdb}" enabled="1" method="Privileged" siteId="{97298271-1bd7-4ac5-935b-88addef636cc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Clarissa Novoa Faria</dc:creator>
  <cp:lastModifiedBy>Clarissa Novoa Faria</cp:lastModifiedBy>
  <cp:lastPrinted>2026-05-19T15:12:04Z</cp:lastPrinted>
  <dcterms:created xsi:type="dcterms:W3CDTF">2026-03-11T18:50:38Z</dcterms:created>
  <dcterms:modified xsi:type="dcterms:W3CDTF">2026-05-19T16:42:34Z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0x010100B07DB4ACD896184A8E3A0ADF9161EB50</vt:lpwstr>
  </property>
</Properties>
</file>